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.Azizkhanyan\Desktop\"/>
    </mc:Choice>
  </mc:AlternateContent>
  <xr:revisionPtr revIDLastSave="0" documentId="13_ncr:1_{A62806B9-CA42-4479-9659-0AC775A42E2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" l="1"/>
  <c r="D6" i="1"/>
  <c r="C22" i="1" l="1"/>
  <c r="D24" i="1"/>
  <c r="D29" i="1"/>
  <c r="D21" i="1" l="1"/>
  <c r="C21" i="1" s="1"/>
  <c r="D14" i="1" l="1"/>
  <c r="D12" i="1"/>
  <c r="C7" i="1"/>
  <c r="C20" i="1" l="1"/>
  <c r="C23" i="1" l="1"/>
  <c r="C24" i="1"/>
  <c r="D16" i="1"/>
  <c r="C8" i="1" l="1"/>
  <c r="C9" i="1"/>
  <c r="C10" i="1"/>
  <c r="C14" i="1"/>
  <c r="C15" i="1"/>
  <c r="C18" i="1"/>
  <c r="C19" i="1"/>
  <c r="C25" i="1"/>
  <c r="C26" i="1"/>
  <c r="C27" i="1"/>
  <c r="C28" i="1"/>
  <c r="C30" i="1"/>
  <c r="C31" i="1"/>
  <c r="C32" i="1"/>
  <c r="C12" i="1"/>
  <c r="C16" i="1" l="1"/>
  <c r="C29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<sst xmlns="http://schemas.openxmlformats.org/spreadsheetml/2006/main" count="44" uniqueCount="41">
  <si>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</si>
  <si>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</si>
  <si>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</si>
  <si>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</si>
  <si>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</si>
  <si>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</si>
  <si>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</si>
  <si>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</si>
  <si>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</si>
  <si>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</si>
  <si>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</si>
  <si>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</si>
  <si>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</si>
  <si>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</si>
  <si>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</si>
  <si>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</si>
  <si>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</si>
  <si>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</si>
  <si>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</si>
  <si>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</si>
  <si>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</si>
  <si>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</si>
  <si>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</si>
  <si>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</si>
  <si>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</si>
  <si>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</si>
  <si>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</si>
  <si>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</si>
  <si>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</si>
  <si>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</si>
  <si>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</si>
  <si>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</si>
  <si>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</si>
  <si>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</si>
  <si>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</si>
  <si>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</si>
  <si>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</si>
  <si>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</si>
  <si>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</si>
  <si>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</si>
  <si>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ՀՀ ԿԳՄՍՆ «ԵՐԵՎԱՆԻ «ՄԽԻԹԱՐ ՍԵԲԱՍՏԱՑԻ» ԿՐԹԱՀԱՄԱԼԻՐ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</si>
</sst>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2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  <font>
      <sz val="8"/>
      <name val="Arial Armenian"/>
      <family val="2"/>
    </font>
    <font>
      <sz val="11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8" fillId="0" borderId="0"/>
    <xf numFmtId="164" fontId="1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164" fontId="4" fillId="0" borderId="2" xfId="3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164" fontId="4" fillId="0" borderId="3" xfId="3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6" fillId="2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4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164" fontId="4" fillId="0" borderId="2" xfId="3" applyFont="1" applyFill="1" applyBorder="1" applyAlignment="1">
      <alignment vertical="center"/>
    </xf>
    <xf numFmtId="164" fontId="4" fillId="0" borderId="3" xfId="3" applyFont="1" applyFill="1" applyBorder="1" applyAlignment="1">
      <alignment vertical="center"/>
    </xf>
    <xf numFmtId="0" fontId="0" fillId="3" borderId="2" xfId="0" applyFill="1" applyBorder="1" applyAlignment="1">
      <alignment horizontal="center" vertical="center"/>
    </xf>
  </cellXfs>
  <cellStyles count="4">
    <cellStyle name="Comma" xfId="3" builtinId="3"/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5" workbookViewId="0">
      <selection activeCell="B9" sqref="B9"/>
    </sheetView>
  </sheetViews>
  <sheetFormatPr defaultColWidth="8.875" defaultRowHeight="15" x14ac:dyDescent="0.2"/>
  <cols>
    <col min="1" max="1" width="5.625" style="13" customWidth="1"/>
    <col min="2" max="2" width="38.5" style="3" customWidth="1"/>
    <col min="3" max="3" width="18.25" style="14" customWidth="1"/>
    <col min="4" max="4" width="25.375" style="14" customWidth="1"/>
    <col min="5" max="5" width="38.75" style="14" customWidth="1"/>
    <col min="6" max="16384" width="8.875" style="14"/>
  </cols>
  <sheetData>
    <row r="2" spans="1:169" s="12" customFormat="1" ht="17.25" x14ac:dyDescent="0.2">
      <c r="A2" s="11"/>
      <c r="B2" s="1" t="s">
        <v>30</v>
      </c>
    </row>
    <row r="3" spans="1:169" s="12" customFormat="1" ht="17.25" x14ac:dyDescent="0.2">
      <c r="A3" s="11"/>
      <c r="B3" s="4" t="s">
        <v>37</v>
      </c>
      <c r="C3" s="4"/>
      <c r="D3" s="4"/>
    </row>
    <row r="4" spans="1:169" ht="18" thickBot="1" x14ac:dyDescent="0.25">
      <c r="E4" s="12"/>
    </row>
    <row r="5" spans="1:169" s="2" customFormat="1" ht="76.5" customHeight="1" thickBot="1" x14ac:dyDescent="0.25">
      <c r="A5" s="5" t="s">
        <v>0</v>
      </c>
      <c r="B5" s="5" t="s">
        <v>1</v>
      </c>
      <c r="C5" s="6" t="s">
        <v>2</v>
      </c>
      <c r="D5" s="7" t="s">
        <v>40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</row>
    <row r="6" spans="1:169" ht="26.85" customHeight="1" thickBot="1" x14ac:dyDescent="0.25">
      <c r="A6" s="8" t="s">
        <v>3</v>
      </c>
      <c r="B6" s="9" t="s">
        <v>38</v>
      </c>
      <c r="C6" s="16">
        <f t="shared" ref="C6:C20" si="0">SUM(D6:D6)</f>
        <v>1567842.8</v>
      </c>
      <c r="D6" s="16">
        <f>SUM(D7:D10)</f>
        <v>1567842.8</v>
      </c>
    </row>
    <row r="7" spans="1:169" ht="27" customHeight="1" thickBot="1" x14ac:dyDescent="0.25">
      <c r="A7" s="17"/>
      <c r="B7" s="10" t="s">
        <v>4</v>
      </c>
      <c r="C7" s="16">
        <f>SUM(D7:D7)</f>
        <v>799802.6</v>
      </c>
      <c r="D7" s="16">
        <v>799802.6</v>
      </c>
    </row>
    <row r="8" spans="1:169" ht="27" customHeight="1" thickBot="1" x14ac:dyDescent="0.25">
      <c r="A8" s="17"/>
      <c r="B8" s="10" t="s">
        <v>5</v>
      </c>
      <c r="C8" s="16">
        <f>SUM(D8:D8)</f>
        <v>0</v>
      </c>
      <c r="D8" s="18">
        <v>0</v>
      </c>
    </row>
    <row r="9" spans="1:169" ht="27" customHeight="1" thickBot="1" x14ac:dyDescent="0.25">
      <c r="A9" s="17"/>
      <c r="B9" s="10" t="s">
        <v>6</v>
      </c>
      <c r="C9" s="16">
        <f t="shared" si="0"/>
        <v>768040.20000000007</v>
      </c>
      <c r="D9" s="16">
        <f>759591.8+8448.4</f>
        <v>768040.20000000007</v>
      </c>
    </row>
    <row r="10" spans="1:169" ht="27" customHeight="1" thickBot="1" x14ac:dyDescent="0.25">
      <c r="A10" s="20"/>
      <c r="B10" s="21" t="s">
        <v>7</v>
      </c>
      <c r="C10" s="22">
        <f t="shared" si="0"/>
        <v>0</v>
      </c>
      <c r="D10" s="23">
        <v>0</v>
      </c>
    </row>
    <row r="11" spans="1:169" ht="53.1" customHeight="1" thickBot="1" x14ac:dyDescent="0.25">
      <c r="A11" s="8" t="s">
        <v>8</v>
      </c>
      <c r="B11" s="9" t="s">
        <v>39</v>
      </c>
      <c r="C11" s="16">
        <v>1571775.2499999998</v>
      </c>
      <c r="D11" s="16">
        <v>1571775.25</v>
      </c>
    </row>
    <row r="12" spans="1:169" ht="36" customHeight="1" thickBot="1" x14ac:dyDescent="0.25">
      <c r="A12" s="8">
        <v>1</v>
      </c>
      <c r="B12" s="24" t="s">
        <v>9</v>
      </c>
      <c r="C12" s="18">
        <f t="shared" si="0"/>
        <v>505</v>
      </c>
      <c r="D12" s="18">
        <f>D15+D14</f>
        <v>505</v>
      </c>
    </row>
    <row r="13" spans="1:169" s="19" customFormat="1" ht="27" customHeight="1" thickBot="1" x14ac:dyDescent="0.25">
      <c r="A13" s="28"/>
      <c r="B13" s="29" t="s">
        <v>10</v>
      </c>
      <c r="C13" s="30"/>
      <c r="D13" s="23"/>
      <c r="E13" s="14"/>
      <c r="F13" s="14"/>
      <c r="G13" s="14"/>
      <c r="H13" s="14"/>
      <c r="I13" s="14"/>
      <c r="J13" s="14"/>
      <c r="K13" s="14"/>
      <c r="L13" s="14"/>
    </row>
    <row r="14" spans="1:169" ht="33.4" customHeight="1" thickBot="1" x14ac:dyDescent="0.25">
      <c r="A14" s="31" t="s">
        <v>11</v>
      </c>
      <c r="B14" s="32" t="s">
        <v>12</v>
      </c>
      <c r="C14" s="27">
        <f t="shared" si="0"/>
        <v>453</v>
      </c>
      <c r="D14" s="33">
        <f>195+258</f>
        <v>453</v>
      </c>
    </row>
    <row r="15" spans="1:169" ht="34.700000000000003" customHeight="1" thickBot="1" x14ac:dyDescent="0.25">
      <c r="A15" s="31" t="s">
        <v>13</v>
      </c>
      <c r="B15" s="32" t="s">
        <v>14</v>
      </c>
      <c r="C15" s="27">
        <f t="shared" si="0"/>
        <v>52</v>
      </c>
      <c r="D15" s="33">
        <v>52</v>
      </c>
    </row>
    <row r="16" spans="1:169" ht="43.5" customHeight="1" thickBot="1" x14ac:dyDescent="0.25">
      <c r="A16" s="34">
        <v>2</v>
      </c>
      <c r="B16" s="35" t="s">
        <v>15</v>
      </c>
      <c r="C16" s="30">
        <f t="shared" si="0"/>
        <v>17</v>
      </c>
      <c r="D16" s="23">
        <f>SUM(D18:D20)</f>
        <v>17</v>
      </c>
    </row>
    <row r="17" spans="1:4" s="19" customFormat="1" ht="24.75" customHeight="1" thickBot="1" x14ac:dyDescent="0.25">
      <c r="A17" s="25"/>
      <c r="B17" s="26" t="s">
        <v>10</v>
      </c>
      <c r="C17" s="27"/>
      <c r="D17" s="18"/>
    </row>
    <row r="18" spans="1:4" ht="30.75" customHeight="1" thickBot="1" x14ac:dyDescent="0.25">
      <c r="A18" s="31" t="s">
        <v>16</v>
      </c>
      <c r="B18" s="36" t="s">
        <v>17</v>
      </c>
      <c r="C18" s="27">
        <f t="shared" si="0"/>
        <v>10</v>
      </c>
      <c r="D18" s="18">
        <v>10</v>
      </c>
    </row>
    <row r="19" spans="1:4" ht="54.95" customHeight="1" thickBot="1" x14ac:dyDescent="0.25">
      <c r="A19" s="31" t="s">
        <v>18</v>
      </c>
      <c r="B19" s="36" t="s">
        <v>19</v>
      </c>
      <c r="C19" s="27">
        <f t="shared" si="0"/>
        <v>0</v>
      </c>
      <c r="D19" s="18">
        <v>0</v>
      </c>
    </row>
    <row r="20" spans="1:4" ht="51" customHeight="1" thickBot="1" x14ac:dyDescent="0.25">
      <c r="A20" s="31" t="s">
        <v>20</v>
      </c>
      <c r="B20" s="36" t="s">
        <v>21</v>
      </c>
      <c r="C20" s="27">
        <f t="shared" si="0"/>
        <v>7</v>
      </c>
      <c r="D20" s="18">
        <v>7</v>
      </c>
    </row>
    <row r="21" spans="1:4" ht="50.25" hidden="1" customHeight="1" x14ac:dyDescent="0.2">
      <c r="A21" s="37">
        <v>3</v>
      </c>
      <c r="B21" s="38" t="s">
        <v>22</v>
      </c>
      <c r="C21" s="39">
        <f>SUM(D21:D21)</f>
        <v>219328.83366336636</v>
      </c>
      <c r="D21" s="40">
        <f>1329132732/505/12</f>
        <v>219328.83366336636</v>
      </c>
    </row>
    <row r="22" spans="1:4" ht="27.75" customHeight="1" thickBot="1" x14ac:dyDescent="0.25">
      <c r="A22" s="8">
        <v>4</v>
      </c>
      <c r="B22" s="24" t="s">
        <v>31</v>
      </c>
      <c r="C22" s="41">
        <f>SUM(D22:D22)</f>
        <v>852540</v>
      </c>
      <c r="D22" s="41">
        <v>852540</v>
      </c>
    </row>
    <row r="23" spans="1:4" ht="39.75" customHeight="1" thickBot="1" x14ac:dyDescent="0.25">
      <c r="A23" s="34">
        <v>5</v>
      </c>
      <c r="B23" s="35" t="s">
        <v>32</v>
      </c>
      <c r="C23" s="42">
        <f t="shared" ref="C23" si="1">SUM(D23:D23)</f>
        <v>40000</v>
      </c>
      <c r="D23" s="42">
        <v>40000</v>
      </c>
    </row>
    <row r="24" spans="1:4" ht="32.85" customHeight="1" thickBot="1" x14ac:dyDescent="0.25">
      <c r="A24" s="8">
        <v>6</v>
      </c>
      <c r="B24" s="24" t="s">
        <v>23</v>
      </c>
      <c r="C24" s="41">
        <f t="shared" ref="C24:C32" si="2">SUM(D24:D24)</f>
        <v>32253.3</v>
      </c>
      <c r="D24" s="16">
        <f>D25+D26+D27+D28</f>
        <v>32253.3</v>
      </c>
    </row>
    <row r="25" spans="1:4" s="19" customFormat="1" ht="27.75" customHeight="1" thickBot="1" x14ac:dyDescent="0.25">
      <c r="A25" s="25"/>
      <c r="B25" s="26" t="s">
        <v>10</v>
      </c>
      <c r="C25" s="41">
        <f t="shared" si="2"/>
        <v>0</v>
      </c>
      <c r="D25" s="18">
        <v>0</v>
      </c>
    </row>
    <row r="26" spans="1:4" ht="32.1" customHeight="1" thickBot="1" x14ac:dyDescent="0.25">
      <c r="A26" s="31" t="s">
        <v>33</v>
      </c>
      <c r="B26" s="36" t="s">
        <v>24</v>
      </c>
      <c r="C26" s="41">
        <f t="shared" si="2"/>
        <v>32253.3</v>
      </c>
      <c r="D26" s="16">
        <v>32253.3</v>
      </c>
    </row>
    <row r="27" spans="1:4" ht="27.75" customHeight="1" thickBot="1" x14ac:dyDescent="0.25">
      <c r="A27" s="31">
        <v>6.2</v>
      </c>
      <c r="B27" s="36" t="s">
        <v>25</v>
      </c>
      <c r="C27" s="41">
        <f t="shared" si="2"/>
        <v>0</v>
      </c>
      <c r="D27" s="18">
        <v>0</v>
      </c>
    </row>
    <row r="28" spans="1:4" ht="26.25" customHeight="1" thickBot="1" x14ac:dyDescent="0.25">
      <c r="A28" s="31" t="s">
        <v>34</v>
      </c>
      <c r="B28" s="36" t="s">
        <v>26</v>
      </c>
      <c r="C28" s="41">
        <f t="shared" si="2"/>
        <v>0</v>
      </c>
      <c r="D28" s="18">
        <v>0</v>
      </c>
    </row>
    <row r="29" spans="1:4" ht="30" customHeight="1" thickBot="1" x14ac:dyDescent="0.25">
      <c r="A29" s="34">
        <v>7</v>
      </c>
      <c r="B29" s="35" t="s">
        <v>27</v>
      </c>
      <c r="C29" s="30">
        <f t="shared" si="2"/>
        <v>1</v>
      </c>
      <c r="D29" s="23">
        <f>SUM(D31:D32)</f>
        <v>1</v>
      </c>
    </row>
    <row r="30" spans="1:4" s="19" customFormat="1" ht="25.5" customHeight="1" thickBot="1" x14ac:dyDescent="0.25">
      <c r="A30" s="43"/>
      <c r="B30" s="26" t="s">
        <v>10</v>
      </c>
      <c r="C30" s="27">
        <f t="shared" si="2"/>
        <v>0</v>
      </c>
      <c r="D30" s="18">
        <v>0</v>
      </c>
    </row>
    <row r="31" spans="1:4" ht="34.15" customHeight="1" thickBot="1" x14ac:dyDescent="0.25">
      <c r="A31" s="31" t="s">
        <v>35</v>
      </c>
      <c r="B31" s="36" t="s">
        <v>28</v>
      </c>
      <c r="C31" s="27">
        <f t="shared" si="2"/>
        <v>0</v>
      </c>
      <c r="D31" s="18">
        <v>0</v>
      </c>
    </row>
    <row r="32" spans="1:4" ht="34.15" customHeight="1" thickBot="1" x14ac:dyDescent="0.25">
      <c r="A32" s="31" t="s">
        <v>36</v>
      </c>
      <c r="B32" s="36" t="s">
        <v>29</v>
      </c>
      <c r="C32" s="27">
        <f t="shared" si="2"/>
        <v>1</v>
      </c>
      <c r="D32" s="18">
        <v>1</v>
      </c>
    </row>
  </sheetData>
  <mergeCells count="1">
    <mergeCell ref="B3:D3"/>
  </mergeCells>
  <phoneticPr fontId="10" type="noConversion"/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L.Azizkhanyan</cp:lastModifiedBy>
  <cp:lastPrinted>2023-01-13T08:02:00Z</cp:lastPrinted>
  <dcterms:created xsi:type="dcterms:W3CDTF">2018-07-20T13:50:31Z</dcterms:created>
  <dcterms:modified xsi:type="dcterms:W3CDTF">2025-03-14T11:55:22Z</dcterms:modified>
</cp:coreProperties>
</file>